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13" i="1" s="1"/>
  <c r="E10" i="1" l="1"/>
  <c r="K12" i="1" l="1"/>
  <c r="J12" i="1"/>
  <c r="K11" i="1"/>
  <c r="J11" i="1"/>
  <c r="K10" i="1"/>
  <c r="J10" i="1"/>
  <c r="I12" i="1" l="1"/>
  <c r="I11" i="1"/>
  <c r="I10" i="1"/>
  <c r="H12" i="1"/>
  <c r="H11" i="1"/>
  <c r="H10" i="1"/>
  <c r="E12" i="1"/>
  <c r="E11" i="1"/>
  <c r="G9" i="1" l="1"/>
  <c r="K9" i="1" s="1"/>
  <c r="F9" i="1"/>
  <c r="C9" i="1"/>
  <c r="D9" i="1"/>
  <c r="J9" i="1" l="1"/>
  <c r="F13" i="1"/>
  <c r="I9" i="1"/>
  <c r="H9" i="1"/>
  <c r="D13" i="1"/>
  <c r="C13" i="1"/>
  <c r="E9" i="1"/>
  <c r="G13" i="1"/>
  <c r="K13" i="1" s="1"/>
  <c r="J13" i="1" l="1"/>
  <c r="I13" i="1"/>
  <c r="H13" i="1"/>
  <c r="E13" i="1"/>
</calcChain>
</file>

<file path=xl/comments1.xml><?xml version="1.0" encoding="utf-8"?>
<comments xmlns="http://schemas.openxmlformats.org/spreadsheetml/2006/main">
  <authors>
    <author>1</author>
  </authors>
  <commentList>
    <comment ref="A8" authorId="0">
      <text/>
    </comment>
  </commentList>
</comments>
</file>

<file path=xl/sharedStrings.xml><?xml version="1.0" encoding="utf-8"?>
<sst xmlns="http://schemas.openxmlformats.org/spreadsheetml/2006/main" count="29" uniqueCount="28">
  <si>
    <t>Отклонение</t>
  </si>
  <si>
    <t xml:space="preserve"> налоговые и неналоговые доходы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</si>
  <si>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</si>
  <si>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</si>
  <si>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</si>
  <si>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</si>
  <si>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</si>
  <si>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</si>
  <si>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</si>
  <si>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</si>
  <si>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</si>
  <si>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</si>
  <si>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 xml:space="preserve">Отклонение фактического исполнения по отчету от утвержденных бюджетных назначений по отчету </t>
  </si>
  <si>
    <t>Наименование                     показателя</t>
  </si>
  <si>
    <t xml:space="preserve">Председатель </t>
  </si>
  <si>
    <t>Утвержденные  бюджетные назначения    (ф.0503317)</t>
  </si>
  <si>
    <t>Всего доходов, в т.ч.:</t>
  </si>
  <si>
    <t>Исполнено по отчету за 2014 год</t>
  </si>
  <si>
    <t>по исполнению бюджета сельского поселения "Село  Нижняя Гавань" Ульчского муниципального района за 2015 год</t>
  </si>
  <si>
    <t xml:space="preserve"> (в рублях)</t>
  </si>
  <si>
    <t>5=(4-3)</t>
  </si>
  <si>
    <t>Отчет об исполнении бюджета за 2015 год</t>
  </si>
  <si>
    <t>Отклонение отчета за 2015 год от решения Совета депутатов от 25.12.2015 № 35/81</t>
  </si>
  <si>
    <t>Решение Совета депутатов от 25.12.2014 № 21/42</t>
  </si>
  <si>
    <t>Решение Совета депутатов от 25.12.2015                   № 35/81</t>
  </si>
  <si>
    <t>Исполнено по отчету на 01.01.2016 года                   (ф. 0503317)</t>
  </si>
  <si>
    <t>Отклонение отчета за 2015 год от отчета за 2014 год</t>
  </si>
  <si>
    <t>В.В.Камерилов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</si>
</sst>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2" fontId="8" fillId="2" borderId="6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4" fontId="7" fillId="2" borderId="2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 applyProtection="1">
      <alignment horizontal="center" wrapText="1"/>
      <protection locked="0"/>
    </xf>
    <xf numFmtId="4" fontId="7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9" fillId="2" borderId="2" xfId="0" applyFont="1" applyFill="1" applyBorder="1" applyAlignment="1" applyProtection="1">
      <alignment horizontal="left" vertical="center" wrapText="1"/>
      <protection locked="0"/>
    </xf>
    <xf numFmtId="4" fontId="9" fillId="2" borderId="2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 applyAlignment="1" applyProtection="1">
      <alignment horizontal="center" wrapText="1"/>
      <protection locked="0"/>
    </xf>
    <xf numFmtId="4" fontId="9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0" fontId="7" fillId="2" borderId="2" xfId="0" applyFont="1" applyFill="1" applyBorder="1" applyAlignment="1">
      <alignment horizontal="left"/>
    </xf>
    <xf numFmtId="4" fontId="7" fillId="2" borderId="2" xfId="0" applyNumberFormat="1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10" fillId="2" borderId="0" xfId="0" applyFont="1" applyFill="1" applyAlignment="1"/>
    <xf numFmtId="0" fontId="10" fillId="2" borderId="0" xfId="0" applyFont="1" applyFill="1"/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/>
    </xf>
    <xf numFmtId="0" fontId="1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topLeftCell="A4" zoomScale="110" zoomScaleNormal="110" workbookViewId="0">
      <selection activeCell="G11" sqref="G11"/>
    </sheetView>
  </sheetViews>
  <sheetFormatPr defaultRowHeight="15" x14ac:dyDescent="0.25"/>
  <cols>
    <col min="1" max="1" width="23" style="1" customWidth="1"/>
    <col min="2" max="2" width="16.85546875" style="1" customWidth="1"/>
    <col min="3" max="3" width="15.140625" style="1" customWidth="1"/>
    <col min="4" max="4" width="14.7109375" style="1" customWidth="1"/>
    <col min="5" max="6" width="13.42578125" style="1" customWidth="1"/>
    <col min="7" max="7" width="13.140625" style="1" customWidth="1"/>
    <col min="8" max="8" width="12.5703125" style="1" customWidth="1"/>
    <col min="9" max="9" width="9.7109375" style="1" customWidth="1"/>
    <col min="10" max="10" width="15.28515625" style="1" customWidth="1"/>
    <col min="11" max="11" width="13.5703125" style="1" customWidth="1"/>
    <col min="12" max="16384" width="9.140625" style="1"/>
  </cols>
  <sheetData>
    <row r="1" spans="1:11" ht="15.75" x14ac:dyDescent="0.25">
      <c r="A1" s="34" t="s">
        <v>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8.75" customHeight="1" x14ac:dyDescent="0.3">
      <c r="A3" s="36" t="s">
        <v>18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8.75" customHeight="1" x14ac:dyDescent="0.25">
      <c r="A4" s="37" t="s">
        <v>19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7.5" hidden="1" customHeight="1" x14ac:dyDescent="0.3">
      <c r="B5" s="2"/>
      <c r="C5" s="2"/>
      <c r="D5" s="2"/>
      <c r="E5" s="2"/>
      <c r="F5" s="2"/>
      <c r="G5" s="2"/>
      <c r="H5" s="2"/>
      <c r="I5" s="2"/>
    </row>
    <row r="6" spans="1:11" ht="89.25" customHeight="1" x14ac:dyDescent="0.25">
      <c r="A6" s="38" t="s">
        <v>13</v>
      </c>
      <c r="B6" s="40" t="s">
        <v>17</v>
      </c>
      <c r="C6" s="38" t="s">
        <v>23</v>
      </c>
      <c r="D6" s="38" t="s">
        <v>24</v>
      </c>
      <c r="E6" s="38" t="s">
        <v>0</v>
      </c>
      <c r="F6" s="32" t="s">
        <v>21</v>
      </c>
      <c r="G6" s="33"/>
      <c r="H6" s="32" t="s">
        <v>12</v>
      </c>
      <c r="I6" s="33"/>
      <c r="J6" s="40" t="s">
        <v>22</v>
      </c>
      <c r="K6" s="40" t="s">
        <v>26</v>
      </c>
    </row>
    <row r="7" spans="1:11" s="6" customFormat="1" ht="78.75" customHeight="1" x14ac:dyDescent="0.25">
      <c r="A7" s="39"/>
      <c r="B7" s="41"/>
      <c r="C7" s="39"/>
      <c r="D7" s="39"/>
      <c r="E7" s="39"/>
      <c r="F7" s="3" t="s">
        <v>15</v>
      </c>
      <c r="G7" s="4" t="s">
        <v>25</v>
      </c>
      <c r="H7" s="4" t="s">
        <v>10</v>
      </c>
      <c r="I7" s="5" t="s">
        <v>11</v>
      </c>
      <c r="J7" s="41"/>
      <c r="K7" s="41"/>
    </row>
    <row r="8" spans="1:11" s="10" customFormat="1" ht="18" customHeight="1" x14ac:dyDescent="0.2">
      <c r="A8" s="7">
        <v>1</v>
      </c>
      <c r="B8" s="8">
        <v>2</v>
      </c>
      <c r="C8" s="7">
        <v>3</v>
      </c>
      <c r="D8" s="7">
        <v>4</v>
      </c>
      <c r="E8" s="7" t="s">
        <v>20</v>
      </c>
      <c r="F8" s="7">
        <v>6</v>
      </c>
      <c r="G8" s="7">
        <v>7</v>
      </c>
      <c r="H8" s="7">
        <v>8</v>
      </c>
      <c r="I8" s="8">
        <v>9</v>
      </c>
      <c r="J8" s="9">
        <v>10</v>
      </c>
      <c r="K8" s="9">
        <v>11</v>
      </c>
    </row>
    <row r="9" spans="1:11" s="16" customFormat="1" ht="32.25" customHeight="1" x14ac:dyDescent="0.3">
      <c r="A9" s="11" t="s">
        <v>16</v>
      </c>
      <c r="B9" s="12">
        <f>B10+B11</f>
        <v>3137013.09</v>
      </c>
      <c r="C9" s="12">
        <f>C10+C11</f>
        <v>2752506</v>
      </c>
      <c r="D9" s="12">
        <f>D10+D11</f>
        <v>2941507</v>
      </c>
      <c r="E9" s="12">
        <f>D9-C9</f>
        <v>189001</v>
      </c>
      <c r="F9" s="12">
        <f>F10+F11</f>
        <v>2942407</v>
      </c>
      <c r="G9" s="12">
        <f>G10+G11</f>
        <v>2918480.45</v>
      </c>
      <c r="H9" s="13">
        <f>G9-F9</f>
        <v>-23926.549999999814</v>
      </c>
      <c r="I9" s="14">
        <f>G9/F9*100</f>
        <v>99.186837510922189</v>
      </c>
      <c r="J9" s="15">
        <f>G9-D9</f>
        <v>-23026.549999999814</v>
      </c>
      <c r="K9" s="15">
        <f>G9-B9</f>
        <v>-218532.63999999966</v>
      </c>
    </row>
    <row r="10" spans="1:11" s="22" customFormat="1" ht="56.25" customHeight="1" x14ac:dyDescent="0.3">
      <c r="A10" s="17" t="s">
        <v>1</v>
      </c>
      <c r="B10" s="18">
        <v>674913.09</v>
      </c>
      <c r="C10" s="18">
        <v>274406</v>
      </c>
      <c r="D10" s="18">
        <v>463547</v>
      </c>
      <c r="E10" s="18">
        <f>D10-C10</f>
        <v>189141</v>
      </c>
      <c r="F10" s="18">
        <v>464447</v>
      </c>
      <c r="G10" s="18">
        <v>440520.45</v>
      </c>
      <c r="H10" s="19">
        <f>G10-F10</f>
        <v>-23926.549999999988</v>
      </c>
      <c r="I10" s="20">
        <f>G10/F10*100</f>
        <v>94.848378824709826</v>
      </c>
      <c r="J10" s="21">
        <f>G10-D10</f>
        <v>-23026.549999999988</v>
      </c>
      <c r="K10" s="21">
        <f>G10-B10</f>
        <v>-234392.63999999996</v>
      </c>
    </row>
    <row r="11" spans="1:11" s="22" customFormat="1" ht="39" customHeight="1" x14ac:dyDescent="0.3">
      <c r="A11" s="17" t="s">
        <v>2</v>
      </c>
      <c r="B11" s="18">
        <v>2462100</v>
      </c>
      <c r="C11" s="18">
        <v>2478100</v>
      </c>
      <c r="D11" s="18">
        <v>2477960</v>
      </c>
      <c r="E11" s="18">
        <f>D11-C11</f>
        <v>-140</v>
      </c>
      <c r="F11" s="18">
        <v>2477960</v>
      </c>
      <c r="G11" s="18">
        <v>2477960</v>
      </c>
      <c r="H11" s="21">
        <f>G11-F11</f>
        <v>0</v>
      </c>
      <c r="I11" s="20">
        <f>G11/F11*100</f>
        <v>100</v>
      </c>
      <c r="J11" s="21">
        <f>G11-D11</f>
        <v>0</v>
      </c>
      <c r="K11" s="21">
        <f>G11-B11</f>
        <v>15860</v>
      </c>
    </row>
    <row r="12" spans="1:11" s="16" customFormat="1" ht="24.75" customHeight="1" x14ac:dyDescent="0.3">
      <c r="A12" s="23" t="s">
        <v>3</v>
      </c>
      <c r="B12" s="12">
        <v>3144518.93</v>
      </c>
      <c r="C12" s="24">
        <v>2766226</v>
      </c>
      <c r="D12" s="12">
        <v>2941507</v>
      </c>
      <c r="E12" s="12">
        <f>D12-C12</f>
        <v>175281</v>
      </c>
      <c r="F12" s="12">
        <v>2941507</v>
      </c>
      <c r="G12" s="12">
        <v>2903406.3</v>
      </c>
      <c r="H12" s="15">
        <f>G12-F12</f>
        <v>-38100.700000000186</v>
      </c>
      <c r="I12" s="14">
        <f>G12/F12*100</f>
        <v>98.704721763368227</v>
      </c>
      <c r="J12" s="15">
        <f>G12-D12</f>
        <v>-38100.700000000186</v>
      </c>
      <c r="K12" s="15">
        <f>G12-B12</f>
        <v>-241112.63000000035</v>
      </c>
    </row>
    <row r="13" spans="1:11" s="16" customFormat="1" ht="39" customHeight="1" x14ac:dyDescent="0.3">
      <c r="A13" s="25" t="s">
        <v>6</v>
      </c>
      <c r="B13" s="12">
        <f>B9-B12</f>
        <v>-7505.8400000003166</v>
      </c>
      <c r="C13" s="12">
        <f>C9-C12</f>
        <v>-13720</v>
      </c>
      <c r="D13" s="12">
        <f>D9-D12</f>
        <v>0</v>
      </c>
      <c r="E13" s="12">
        <f>D13-C13</f>
        <v>13720</v>
      </c>
      <c r="F13" s="12">
        <f>F9-F12</f>
        <v>900</v>
      </c>
      <c r="G13" s="12">
        <f>G9-G12</f>
        <v>15074.150000000373</v>
      </c>
      <c r="H13" s="13">
        <f>G13-F13</f>
        <v>14174.150000000373</v>
      </c>
      <c r="I13" s="14">
        <f>G13/F13*100</f>
        <v>1674.9055555555969</v>
      </c>
      <c r="J13" s="15">
        <f>G13-D13</f>
        <v>15074.150000000373</v>
      </c>
      <c r="K13" s="15">
        <f>G13-B13</f>
        <v>22579.990000000689</v>
      </c>
    </row>
    <row r="14" spans="1:11" s="27" customFormat="1" ht="18.75" x14ac:dyDescent="0.3">
      <c r="A14" s="26"/>
    </row>
    <row r="15" spans="1:11" s="29" customFormat="1" ht="15.75" x14ac:dyDescent="0.25">
      <c r="A15" s="28" t="s">
        <v>14</v>
      </c>
    </row>
    <row r="16" spans="1:11" s="29" customFormat="1" ht="15.75" x14ac:dyDescent="0.25">
      <c r="A16" s="28" t="s">
        <v>7</v>
      </c>
      <c r="B16" s="28"/>
      <c r="C16" s="28"/>
      <c r="D16" s="28"/>
      <c r="F16" s="31"/>
      <c r="G16" s="31"/>
      <c r="I16" s="30" t="s">
        <v>9</v>
      </c>
    </row>
    <row r="17" spans="1:9" s="29" customFormat="1" ht="6.75" customHeight="1" x14ac:dyDescent="0.25"/>
    <row r="18" spans="1:9" s="29" customFormat="1" ht="15.75" x14ac:dyDescent="0.25">
      <c r="A18" s="30" t="s">
        <v>8</v>
      </c>
    </row>
    <row r="19" spans="1:9" s="29" customFormat="1" ht="15.75" x14ac:dyDescent="0.25">
      <c r="A19" s="28" t="s">
        <v>7</v>
      </c>
      <c r="B19" s="28"/>
      <c r="C19" s="28"/>
      <c r="F19" s="31"/>
      <c r="G19" s="31"/>
      <c r="I19" s="30" t="s">
        <v>27</v>
      </c>
    </row>
  </sheetData>
  <mergeCells count="15">
    <mergeCell ref="F19:G19"/>
    <mergeCell ref="F16:G16"/>
    <mergeCell ref="H6:I6"/>
    <mergeCell ref="A1:K1"/>
    <mergeCell ref="A2:K2"/>
    <mergeCell ref="A3:K3"/>
    <mergeCell ref="A4:K4"/>
    <mergeCell ref="A6:A7"/>
    <mergeCell ref="B6:B7"/>
    <mergeCell ref="J6:J7"/>
    <mergeCell ref="K6:K7"/>
    <mergeCell ref="F6:G6"/>
    <mergeCell ref="C6:C7"/>
    <mergeCell ref="D6:D7"/>
    <mergeCell ref="E6:E7"/>
  </mergeCells>
  <pageMargins left="0.9055118110236221" right="0.11811023622047245" top="0.55118110236220474" bottom="0.35433070866141736" header="0" footer="0"/>
  <pageSetup paperSize="9" scale="84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2016-04-07T22:33:13Z</cp:lastPrinted>
  <dcterms:created xsi:type="dcterms:W3CDTF">2012-04-09T06:34:51Z</dcterms:created>
  <dcterms:modified xsi:type="dcterms:W3CDTF">2016-04-07T22:33:15Z</dcterms:modified>
</cp:coreProperties>
</file>